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rches\MARCHES 2026\Services\26 008_Entretien des toitures, gouttiere et cheneaux\0- DOCUMENTS DE TRAVAIL\DCE V4_25062026\"/>
    </mc:Choice>
  </mc:AlternateContent>
  <xr:revisionPtr revIDLastSave="0" documentId="13_ncr:1_{68B3A8EB-866A-472E-8755-0D2FA0285D7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6 008_DPGF_lot n°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4" l="1"/>
  <c r="G67" i="4"/>
  <c r="G47" i="4"/>
  <c r="G46" i="4"/>
  <c r="G41" i="4"/>
  <c r="G40" i="4"/>
  <c r="E81" i="4" l="1"/>
  <c r="G80" i="4"/>
  <c r="G79" i="4"/>
  <c r="G77" i="4"/>
  <c r="G76" i="4"/>
  <c r="G74" i="4"/>
  <c r="G73" i="4"/>
  <c r="G71" i="4"/>
  <c r="G70" i="4"/>
  <c r="G65" i="4"/>
  <c r="G64" i="4"/>
  <c r="G62" i="4"/>
  <c r="G61" i="4"/>
  <c r="G59" i="4"/>
  <c r="G58" i="4"/>
  <c r="G56" i="4"/>
  <c r="G55" i="4"/>
  <c r="G53" i="4"/>
  <c r="G52" i="4"/>
  <c r="G50" i="4"/>
  <c r="G49" i="4"/>
  <c r="G44" i="4"/>
  <c r="G43" i="4"/>
  <c r="G38" i="4"/>
  <c r="G37" i="4"/>
  <c r="G35" i="4"/>
  <c r="G34" i="4"/>
  <c r="G32" i="4"/>
  <c r="G31" i="4"/>
  <c r="G29" i="4"/>
  <c r="G28" i="4"/>
  <c r="G26" i="4"/>
  <c r="G25" i="4"/>
  <c r="C29" i="4"/>
  <c r="C32" i="4" s="1"/>
  <c r="C35" i="4" s="1"/>
  <c r="C38" i="4" l="1"/>
  <c r="C44" i="4" s="1"/>
  <c r="C50" i="4" s="1"/>
  <c r="C53" i="4" s="1"/>
  <c r="C56" i="4" s="1"/>
  <c r="C59" i="4" s="1"/>
  <c r="C62" i="4" s="1"/>
  <c r="C65" i="4" s="1"/>
  <c r="C41" i="4"/>
  <c r="C47" i="4" s="1"/>
  <c r="G81" i="4"/>
  <c r="C71" i="4" l="1"/>
  <c r="C74" i="4" s="1"/>
  <c r="C77" i="4" s="1"/>
  <c r="C80" i="4" s="1"/>
  <c r="C68" i="4"/>
</calcChain>
</file>

<file path=xl/sharedStrings.xml><?xml version="1.0" encoding="utf-8"?>
<sst xmlns="http://schemas.openxmlformats.org/spreadsheetml/2006/main" count="160" uniqueCount="99">
  <si>
    <t>Code</t>
  </si>
  <si>
    <t>U</t>
  </si>
  <si>
    <t xml:space="preserve">PU € HT </t>
  </si>
  <si>
    <t xml:space="preserve">PU € TTC </t>
  </si>
  <si>
    <t>FORF.H</t>
  </si>
  <si>
    <t>FF</t>
  </si>
  <si>
    <t>FORF.I</t>
  </si>
  <si>
    <t>FORF.J</t>
  </si>
  <si>
    <t xml:space="preserve">Total :  </t>
  </si>
  <si>
    <t>Déplacement</t>
  </si>
  <si>
    <t>Moyens d'acces (nacelle, echelle, echafaudage ...)</t>
  </si>
  <si>
    <t>Mise en sécurtié (harnais, contre-poids …)</t>
  </si>
  <si>
    <t>ᴑ</t>
  </si>
  <si>
    <t>Maintenance préventive selon article 4 du CCTP</t>
  </si>
  <si>
    <t>Rapport d'intervention selon article 5 du CCTP</t>
  </si>
  <si>
    <t>FORF.A</t>
  </si>
  <si>
    <t>FORF.B</t>
  </si>
  <si>
    <t>FORF.C</t>
  </si>
  <si>
    <t>FORF.D</t>
  </si>
  <si>
    <t>FORF.E</t>
  </si>
  <si>
    <t>FORF.F</t>
  </si>
  <si>
    <t>FORF.G</t>
  </si>
  <si>
    <t>FORF.K</t>
  </si>
  <si>
    <t>FORF.L</t>
  </si>
  <si>
    <t>FORF.M</t>
  </si>
  <si>
    <t>FORF.N</t>
  </si>
  <si>
    <t>FORF.O</t>
  </si>
  <si>
    <t>FORF.P</t>
  </si>
  <si>
    <t>Toitures et surfaces concernées selon annexe 1</t>
  </si>
  <si>
    <t>FORFAITS</t>
  </si>
  <si>
    <t>Cité de la Robertsau</t>
  </si>
  <si>
    <r>
      <t>Forfait 1</t>
    </r>
    <r>
      <rPr>
        <vertAlign val="superscript"/>
        <sz val="10"/>
        <rFont val="Arial"/>
        <family val="2"/>
      </rPr>
      <t>ère</t>
    </r>
    <r>
      <rPr>
        <sz val="10"/>
        <rFont val="Arial"/>
        <family val="2"/>
      </rPr>
      <t xml:space="preserve"> visite</t>
    </r>
  </si>
  <si>
    <t>Résidence Les Agapanthes</t>
  </si>
  <si>
    <t>Résidence Les Houblonnières</t>
  </si>
  <si>
    <t>Cité Paul Appell</t>
  </si>
  <si>
    <t>Résidence Les Flamboyants</t>
  </si>
  <si>
    <t>Résidence Les Cattleyas</t>
  </si>
  <si>
    <t>Résidence Le Bruckhof</t>
  </si>
  <si>
    <t>Cité Gallia</t>
  </si>
  <si>
    <t>Résidence La Somme</t>
  </si>
  <si>
    <t>Résidence Les Héliotropes</t>
  </si>
  <si>
    <t>Résidence Les Alternants</t>
  </si>
  <si>
    <t>Restaurant universitaire Cronenbourg</t>
  </si>
  <si>
    <t>Restaurant universitaire de l'Esplanade</t>
  </si>
  <si>
    <t>Restaurant universitaire Paul Appell</t>
  </si>
  <si>
    <t>Restaurant universitaire Illkirch</t>
  </si>
  <si>
    <t>FORF.A1</t>
  </si>
  <si>
    <t>FORF.A2</t>
  </si>
  <si>
    <t>FORF.B1</t>
  </si>
  <si>
    <t>FORF.B2</t>
  </si>
  <si>
    <t>FORF.C1</t>
  </si>
  <si>
    <t>FORF.C2</t>
  </si>
  <si>
    <t>FORF.D1</t>
  </si>
  <si>
    <t>FORF.D2</t>
  </si>
  <si>
    <t>FORF.E1</t>
  </si>
  <si>
    <t>FORF.E2</t>
  </si>
  <si>
    <t>FORF.F1</t>
  </si>
  <si>
    <t>FORF.F2</t>
  </si>
  <si>
    <t>FORF.G1</t>
  </si>
  <si>
    <t>FORF.G2</t>
  </si>
  <si>
    <t>FORF.H1</t>
  </si>
  <si>
    <t>FORF.H2</t>
  </si>
  <si>
    <t>FORF.I1</t>
  </si>
  <si>
    <t>FORF.I2</t>
  </si>
  <si>
    <t>FORF.J1</t>
  </si>
  <si>
    <t>FORF.K1</t>
  </si>
  <si>
    <t>FORF.K2</t>
  </si>
  <si>
    <t>FORF.L1</t>
  </si>
  <si>
    <t>FORF.L2</t>
  </si>
  <si>
    <t>FORF.M1</t>
  </si>
  <si>
    <t>FORF.M2</t>
  </si>
  <si>
    <t>FORF.N1</t>
  </si>
  <si>
    <t>FORF.N2</t>
  </si>
  <si>
    <t>FORF.O1</t>
  </si>
  <si>
    <t>FORF.O2</t>
  </si>
  <si>
    <t>FORF.P1</t>
  </si>
  <si>
    <t>FORF.P2</t>
  </si>
  <si>
    <r>
      <t>Forfait 2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visite dans l'année</t>
    </r>
  </si>
  <si>
    <t>Entreprise :</t>
  </si>
  <si>
    <t>TVA</t>
  </si>
  <si>
    <t>Bas-Rhin</t>
  </si>
  <si>
    <t>FORF.Q</t>
  </si>
  <si>
    <t>FORF.Q1</t>
  </si>
  <si>
    <t>FORF.Q2</t>
  </si>
  <si>
    <t>FORF.R</t>
  </si>
  <si>
    <t>FORF.R1</t>
  </si>
  <si>
    <t>FORF.R2</t>
  </si>
  <si>
    <t>FORF.S</t>
  </si>
  <si>
    <t>FORF.S1</t>
  </si>
  <si>
    <t>FORF.S2</t>
  </si>
  <si>
    <t>Les forfaits d'entretiens annuels</t>
  </si>
  <si>
    <t>Signature :</t>
  </si>
  <si>
    <t>La Pokop</t>
  </si>
  <si>
    <t>Cité Alfred Weiss I</t>
  </si>
  <si>
    <t>Cité Alfred Weiss II</t>
  </si>
  <si>
    <t>Cafet PEGE</t>
  </si>
  <si>
    <t>26 008 : DPGF Entretien des toitures - Lot n°1</t>
  </si>
  <si>
    <t>Tous les prix forfaitaires indiqués ci-dessous comprennent :</t>
  </si>
  <si>
    <t>Attention : chaque site est libre de commander ou non une 2eme visite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</si>
</sst>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indexed="12"/>
      <name val="Arial"/>
      <family val="2"/>
    </font>
    <font>
      <b/>
      <u/>
      <sz val="1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1"/>
      <name val="Calibri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164" fontId="4" fillId="0" borderId="5" xfId="1" applyNumberFormat="1" applyFont="1" applyBorder="1" applyAlignment="1" applyProtection="1">
      <alignment vertical="center" wrapText="1"/>
      <protection locked="0"/>
    </xf>
    <xf numFmtId="164" fontId="4" fillId="0" borderId="3" xfId="1" applyNumberFormat="1" applyFont="1" applyBorder="1" applyAlignment="1" applyProtection="1">
      <alignment vertical="center" wrapText="1"/>
      <protection locked="0"/>
    </xf>
    <xf numFmtId="164" fontId="4" fillId="0" borderId="9" xfId="1" applyNumberFormat="1" applyFont="1" applyBorder="1" applyAlignment="1" applyProtection="1">
      <alignment vertical="center" wrapText="1"/>
      <protection locked="0"/>
    </xf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11" fillId="0" borderId="0" xfId="1" applyFont="1" applyAlignment="1">
      <alignment horizontal="right" vertical="center"/>
    </xf>
    <xf numFmtId="0" fontId="4" fillId="0" borderId="0" xfId="1" applyFont="1" applyAlignment="1">
      <alignment horizontal="left"/>
    </xf>
    <xf numFmtId="0" fontId="2" fillId="0" borderId="4" xfId="1" applyFont="1" applyBorder="1"/>
    <xf numFmtId="0" fontId="2" fillId="0" borderId="4" xfId="1" applyFont="1" applyBorder="1" applyAlignment="1">
      <alignment horizontal="center"/>
    </xf>
    <xf numFmtId="0" fontId="7" fillId="3" borderId="11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0" fillId="0" borderId="1" xfId="1" applyFont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vertical="center" wrapText="1"/>
    </xf>
    <xf numFmtId="0" fontId="2" fillId="0" borderId="10" xfId="1" applyFont="1" applyBorder="1" applyAlignment="1">
      <alignment horizontal="left" vertical="center" indent="1"/>
    </xf>
    <xf numFmtId="0" fontId="4" fillId="0" borderId="9" xfId="1" applyFont="1" applyBorder="1" applyAlignment="1">
      <alignment horizontal="center" vertical="center" wrapText="1"/>
    </xf>
    <xf numFmtId="164" fontId="4" fillId="0" borderId="9" xfId="1" applyNumberFormat="1" applyFont="1" applyBorder="1" applyAlignment="1">
      <alignment vertical="center" wrapText="1"/>
    </xf>
    <xf numFmtId="10" fontId="4" fillId="0" borderId="9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vertical="center" wrapText="1"/>
    </xf>
    <xf numFmtId="0" fontId="2" fillId="0" borderId="0" xfId="1" applyFont="1" applyAlignment="1">
      <alignment horizontal="left" vertical="center" indent="1"/>
    </xf>
    <xf numFmtId="0" fontId="4" fillId="0" borderId="3" xfId="1" applyFont="1" applyBorder="1" applyAlignment="1">
      <alignment horizontal="center" vertical="center" wrapText="1"/>
    </xf>
    <xf numFmtId="10" fontId="4" fillId="0" borderId="5" xfId="1" applyNumberFormat="1" applyFont="1" applyBorder="1" applyAlignment="1">
      <alignment horizontal="center" vertical="center" wrapText="1"/>
    </xf>
    <xf numFmtId="0" fontId="2" fillId="0" borderId="7" xfId="1" applyFont="1" applyBorder="1"/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/>
    <xf numFmtId="0" fontId="3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center"/>
    </xf>
    <xf numFmtId="0" fontId="15" fillId="0" borderId="0" xfId="1" applyFont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16" xfId="1" applyFont="1" applyBorder="1" applyProtection="1">
      <protection locked="0"/>
    </xf>
    <xf numFmtId="0" fontId="2" fillId="0" borderId="16" xfId="1" applyFont="1" applyBorder="1"/>
    <xf numFmtId="0" fontId="2" fillId="0" borderId="16" xfId="1" applyFont="1" applyBorder="1" applyAlignment="1">
      <alignment horizontal="center"/>
    </xf>
    <xf numFmtId="0" fontId="2" fillId="0" borderId="17" xfId="1" applyFont="1" applyBorder="1"/>
    <xf numFmtId="0" fontId="2" fillId="0" borderId="18" xfId="1" applyFont="1" applyBorder="1"/>
    <xf numFmtId="0" fontId="2" fillId="0" borderId="0" xfId="1" applyFont="1" applyProtection="1">
      <protection locked="0"/>
    </xf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2" fillId="0" borderId="21" xfId="1" applyFont="1" applyBorder="1" applyAlignment="1">
      <alignment horizontal="center"/>
    </xf>
    <xf numFmtId="0" fontId="2" fillId="0" borderId="22" xfId="1" applyFont="1" applyBorder="1"/>
    <xf numFmtId="0" fontId="13" fillId="0" borderId="15" xfId="1" applyFont="1" applyBorder="1"/>
    <xf numFmtId="0" fontId="13" fillId="0" borderId="0" xfId="1" applyFont="1" applyAlignment="1">
      <alignment horizontal="left" indent="2"/>
    </xf>
    <xf numFmtId="0" fontId="16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right" vertical="center"/>
    </xf>
    <xf numFmtId="0" fontId="3" fillId="0" borderId="7" xfId="1" applyFont="1" applyBorder="1" applyAlignment="1">
      <alignment horizontal="right" vertical="center"/>
    </xf>
    <xf numFmtId="0" fontId="3" fillId="0" borderId="8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4" borderId="13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163512</xdr:rowOff>
    </xdr:from>
    <xdr:to>
      <xdr:col>2</xdr:col>
      <xdr:colOff>233106</xdr:colOff>
      <xdr:row>5</xdr:row>
      <xdr:rowOff>111125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3" y="163512"/>
          <a:ext cx="883981" cy="900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04"/>
  <sheetViews>
    <sheetView tabSelected="1" topLeftCell="A72" zoomScale="120" zoomScaleNormal="120" workbookViewId="0">
      <selection activeCell="G94" sqref="G94"/>
    </sheetView>
  </sheetViews>
  <sheetFormatPr baseColWidth="10" defaultRowHeight="15" x14ac:dyDescent="0.25"/>
  <cols>
    <col min="1" max="1" width="2.7109375" customWidth="1"/>
    <col min="2" max="2" width="10.7109375" customWidth="1"/>
    <col min="3" max="3" width="39.42578125" customWidth="1"/>
    <col min="4" max="4" width="5.7109375" customWidth="1"/>
    <col min="5" max="5" width="15.140625" customWidth="1"/>
    <col min="6" max="6" width="11.42578125" style="34" customWidth="1"/>
    <col min="7" max="7" width="15.140625" customWidth="1"/>
    <col min="8" max="8" width="2.7109375" customWidth="1"/>
  </cols>
  <sheetData>
    <row r="2" spans="2:7" x14ac:dyDescent="0.25">
      <c r="B2" s="4"/>
      <c r="C2" s="5"/>
      <c r="D2" s="6"/>
      <c r="E2" s="4"/>
      <c r="F2" s="5"/>
      <c r="G2" s="4"/>
    </row>
    <row r="3" spans="2:7" x14ac:dyDescent="0.25">
      <c r="B3" s="4"/>
      <c r="C3" s="5"/>
      <c r="D3" s="6"/>
      <c r="E3" s="4"/>
      <c r="F3" s="5"/>
      <c r="G3" s="4"/>
    </row>
    <row r="4" spans="2:7" x14ac:dyDescent="0.25">
      <c r="B4" s="4"/>
      <c r="C4" s="5"/>
      <c r="D4" s="6"/>
      <c r="E4" s="4"/>
      <c r="F4" s="5"/>
      <c r="G4" s="4"/>
    </row>
    <row r="5" spans="2:7" x14ac:dyDescent="0.25">
      <c r="B5" s="4"/>
      <c r="C5" s="5"/>
      <c r="D5" s="6"/>
      <c r="E5" s="4"/>
      <c r="F5" s="5"/>
      <c r="G5" s="4"/>
    </row>
    <row r="6" spans="2:7" ht="23.25" x14ac:dyDescent="0.25">
      <c r="B6" s="58" t="s">
        <v>96</v>
      </c>
      <c r="C6" s="58"/>
      <c r="D6" s="58"/>
      <c r="E6" s="58"/>
      <c r="F6" s="58"/>
      <c r="G6" s="58"/>
    </row>
    <row r="7" spans="2:7" ht="23.25" x14ac:dyDescent="0.35">
      <c r="B7" s="57" t="s">
        <v>90</v>
      </c>
      <c r="C7" s="57"/>
      <c r="D7" s="57"/>
      <c r="E7" s="57"/>
      <c r="F7" s="57"/>
      <c r="G7" s="57"/>
    </row>
    <row r="8" spans="2:7" x14ac:dyDescent="0.25">
      <c r="B8" s="4"/>
      <c r="C8" s="5"/>
      <c r="D8" s="6"/>
      <c r="E8" s="4"/>
      <c r="F8" s="5"/>
      <c r="G8" s="4"/>
    </row>
    <row r="9" spans="2:7" ht="15.75" thickBot="1" x14ac:dyDescent="0.3">
      <c r="B9" s="4"/>
      <c r="C9" s="5"/>
      <c r="D9" s="6"/>
      <c r="E9" s="4"/>
      <c r="F9" s="5"/>
      <c r="G9" s="4"/>
    </row>
    <row r="10" spans="2:7" ht="23.25" customHeight="1" thickBot="1" x14ac:dyDescent="0.3">
      <c r="B10" s="62" t="s">
        <v>78</v>
      </c>
      <c r="C10" s="63"/>
      <c r="D10" s="63"/>
      <c r="E10" s="63"/>
      <c r="F10" s="63"/>
      <c r="G10" s="64"/>
    </row>
    <row r="11" spans="2:7" x14ac:dyDescent="0.25">
      <c r="B11" s="4"/>
      <c r="C11" s="5"/>
      <c r="D11" s="6"/>
      <c r="E11" s="4"/>
      <c r="F11" s="5"/>
      <c r="G11" s="4"/>
    </row>
    <row r="12" spans="2:7" x14ac:dyDescent="0.25">
      <c r="B12" s="4"/>
      <c r="C12" s="5"/>
      <c r="D12" s="6"/>
      <c r="E12" s="4"/>
      <c r="F12" s="5"/>
      <c r="G12" s="4"/>
    </row>
    <row r="13" spans="2:7" x14ac:dyDescent="0.25">
      <c r="B13" s="49" t="s">
        <v>97</v>
      </c>
      <c r="C13" s="32"/>
      <c r="D13" s="6"/>
      <c r="E13" s="4"/>
      <c r="F13" s="5"/>
      <c r="G13" s="4"/>
    </row>
    <row r="14" spans="2:7" x14ac:dyDescent="0.25">
      <c r="B14" s="35" t="s">
        <v>12</v>
      </c>
      <c r="C14" s="36" t="s">
        <v>9</v>
      </c>
      <c r="D14" s="6"/>
      <c r="E14" s="4"/>
      <c r="F14" s="5"/>
      <c r="G14" s="4"/>
    </row>
    <row r="15" spans="2:7" x14ac:dyDescent="0.25">
      <c r="B15" s="35" t="s">
        <v>12</v>
      </c>
      <c r="C15" s="36" t="s">
        <v>10</v>
      </c>
      <c r="D15" s="6"/>
      <c r="E15" s="4"/>
      <c r="F15" s="5"/>
      <c r="G15" s="4"/>
    </row>
    <row r="16" spans="2:7" x14ac:dyDescent="0.25">
      <c r="B16" s="35" t="s">
        <v>12</v>
      </c>
      <c r="C16" s="36" t="s">
        <v>11</v>
      </c>
      <c r="D16" s="6"/>
      <c r="E16" s="4"/>
      <c r="F16" s="5"/>
      <c r="G16" s="4"/>
    </row>
    <row r="17" spans="2:7" x14ac:dyDescent="0.25">
      <c r="B17" s="35" t="s">
        <v>12</v>
      </c>
      <c r="C17" s="36" t="s">
        <v>13</v>
      </c>
      <c r="D17" s="6"/>
      <c r="E17" s="4"/>
      <c r="F17" s="5"/>
      <c r="G17" s="4"/>
    </row>
    <row r="18" spans="2:7" x14ac:dyDescent="0.25">
      <c r="B18" s="35" t="s">
        <v>12</v>
      </c>
      <c r="C18" s="36" t="s">
        <v>14</v>
      </c>
      <c r="D18" s="6"/>
      <c r="E18" s="4"/>
      <c r="F18" s="5"/>
      <c r="G18" s="4"/>
    </row>
    <row r="19" spans="2:7" x14ac:dyDescent="0.25">
      <c r="B19" s="35" t="s">
        <v>12</v>
      </c>
      <c r="C19" s="36" t="s">
        <v>28</v>
      </c>
      <c r="D19" s="6"/>
      <c r="E19" s="4"/>
      <c r="F19" s="5"/>
      <c r="G19" s="4"/>
    </row>
    <row r="20" spans="2:7" x14ac:dyDescent="0.25">
      <c r="B20" s="7"/>
      <c r="C20" s="8"/>
      <c r="D20" s="6"/>
      <c r="E20" s="4"/>
      <c r="F20" s="5"/>
      <c r="G20" s="4"/>
    </row>
    <row r="21" spans="2:7" x14ac:dyDescent="0.25">
      <c r="B21" s="9"/>
      <c r="C21" s="9"/>
      <c r="D21" s="9"/>
      <c r="E21" s="9"/>
      <c r="F21" s="10"/>
      <c r="G21" s="9"/>
    </row>
    <row r="22" spans="2:7" ht="25.5" customHeight="1" x14ac:dyDescent="0.25">
      <c r="B22" s="11" t="s">
        <v>0</v>
      </c>
      <c r="C22" s="12" t="s">
        <v>29</v>
      </c>
      <c r="D22" s="13" t="s">
        <v>1</v>
      </c>
      <c r="E22" s="13" t="s">
        <v>2</v>
      </c>
      <c r="F22" s="13" t="s">
        <v>79</v>
      </c>
      <c r="G22" s="13" t="s">
        <v>3</v>
      </c>
    </row>
    <row r="23" spans="2:7" ht="19.5" customHeight="1" x14ac:dyDescent="0.25">
      <c r="B23" s="59" t="s">
        <v>80</v>
      </c>
      <c r="C23" s="60"/>
      <c r="D23" s="60"/>
      <c r="E23" s="60"/>
      <c r="F23" s="60"/>
      <c r="G23" s="61"/>
    </row>
    <row r="24" spans="2:7" x14ac:dyDescent="0.25">
      <c r="B24" s="14" t="s">
        <v>15</v>
      </c>
      <c r="C24" s="15" t="s">
        <v>30</v>
      </c>
      <c r="D24" s="16"/>
      <c r="E24" s="17"/>
      <c r="F24" s="18"/>
      <c r="G24" s="17"/>
    </row>
    <row r="25" spans="2:7" x14ac:dyDescent="0.25">
      <c r="B25" s="19" t="s">
        <v>46</v>
      </c>
      <c r="C25" s="20" t="s">
        <v>31</v>
      </c>
      <c r="D25" s="21" t="s">
        <v>5</v>
      </c>
      <c r="E25" s="3"/>
      <c r="F25" s="23">
        <v>0.1</v>
      </c>
      <c r="G25" s="22">
        <f>E25+(E25*F25)</f>
        <v>0</v>
      </c>
    </row>
    <row r="26" spans="2:7" x14ac:dyDescent="0.25">
      <c r="B26" s="24" t="s">
        <v>47</v>
      </c>
      <c r="C26" s="25" t="s">
        <v>77</v>
      </c>
      <c r="D26" s="26" t="s">
        <v>5</v>
      </c>
      <c r="E26" s="1"/>
      <c r="F26" s="27">
        <v>0.1</v>
      </c>
      <c r="G26" s="22">
        <f>E26+(E26*F26)</f>
        <v>0</v>
      </c>
    </row>
    <row r="27" spans="2:7" x14ac:dyDescent="0.25">
      <c r="B27" s="14" t="s">
        <v>16</v>
      </c>
      <c r="C27" s="15" t="s">
        <v>32</v>
      </c>
      <c r="D27" s="16"/>
      <c r="E27" s="17"/>
      <c r="F27" s="18"/>
      <c r="G27" s="17"/>
    </row>
    <row r="28" spans="2:7" x14ac:dyDescent="0.25">
      <c r="B28" s="19" t="s">
        <v>48</v>
      </c>
      <c r="C28" s="20" t="s">
        <v>31</v>
      </c>
      <c r="D28" s="21" t="s">
        <v>5</v>
      </c>
      <c r="E28" s="3"/>
      <c r="F28" s="23">
        <v>0.1</v>
      </c>
      <c r="G28" s="22">
        <f t="shared" ref="G28:G29" si="0">E28+(E28*F28)</f>
        <v>0</v>
      </c>
    </row>
    <row r="29" spans="2:7" x14ac:dyDescent="0.25">
      <c r="B29" s="24" t="s">
        <v>49</v>
      </c>
      <c r="C29" s="25" t="str">
        <f>C26</f>
        <v>Forfait 2ème visite dans l'année</v>
      </c>
      <c r="D29" s="26" t="s">
        <v>5</v>
      </c>
      <c r="E29" s="2"/>
      <c r="F29" s="27">
        <v>0.1</v>
      </c>
      <c r="G29" s="22">
        <f t="shared" si="0"/>
        <v>0</v>
      </c>
    </row>
    <row r="30" spans="2:7" x14ac:dyDescent="0.25">
      <c r="B30" s="14" t="s">
        <v>17</v>
      </c>
      <c r="C30" s="15" t="s">
        <v>33</v>
      </c>
      <c r="D30" s="16"/>
      <c r="E30" s="17"/>
      <c r="F30" s="18"/>
      <c r="G30" s="17"/>
    </row>
    <row r="31" spans="2:7" x14ac:dyDescent="0.25">
      <c r="B31" s="19" t="s">
        <v>50</v>
      </c>
      <c r="C31" s="20" t="s">
        <v>31</v>
      </c>
      <c r="D31" s="21" t="s">
        <v>5</v>
      </c>
      <c r="E31" s="3"/>
      <c r="F31" s="23">
        <v>0.1</v>
      </c>
      <c r="G31" s="22">
        <f t="shared" ref="G31:G32" si="1">E31+(E31*F31)</f>
        <v>0</v>
      </c>
    </row>
    <row r="32" spans="2:7" x14ac:dyDescent="0.25">
      <c r="B32" s="24" t="s">
        <v>51</v>
      </c>
      <c r="C32" s="25" t="str">
        <f>C29</f>
        <v>Forfait 2ème visite dans l'année</v>
      </c>
      <c r="D32" s="26" t="s">
        <v>5</v>
      </c>
      <c r="E32" s="2"/>
      <c r="F32" s="27">
        <v>0.1</v>
      </c>
      <c r="G32" s="22">
        <f t="shared" si="1"/>
        <v>0</v>
      </c>
    </row>
    <row r="33" spans="2:7" x14ac:dyDescent="0.25">
      <c r="B33" s="14" t="s">
        <v>18</v>
      </c>
      <c r="C33" s="15" t="s">
        <v>34</v>
      </c>
      <c r="D33" s="16"/>
      <c r="E33" s="17"/>
      <c r="F33" s="18"/>
      <c r="G33" s="17"/>
    </row>
    <row r="34" spans="2:7" x14ac:dyDescent="0.25">
      <c r="B34" s="19" t="s">
        <v>52</v>
      </c>
      <c r="C34" s="20" t="s">
        <v>31</v>
      </c>
      <c r="D34" s="21" t="s">
        <v>5</v>
      </c>
      <c r="E34" s="3"/>
      <c r="F34" s="23">
        <v>0.1</v>
      </c>
      <c r="G34" s="22">
        <f>E34+(E34*F34)</f>
        <v>0</v>
      </c>
    </row>
    <row r="35" spans="2:7" x14ac:dyDescent="0.25">
      <c r="B35" s="24" t="s">
        <v>53</v>
      </c>
      <c r="C35" s="25" t="str">
        <f>C32</f>
        <v>Forfait 2ème visite dans l'année</v>
      </c>
      <c r="D35" s="26" t="s">
        <v>5</v>
      </c>
      <c r="E35" s="2"/>
      <c r="F35" s="27">
        <v>0.1</v>
      </c>
      <c r="G35" s="22">
        <f>E35+(E35*F35)</f>
        <v>0</v>
      </c>
    </row>
    <row r="36" spans="2:7" x14ac:dyDescent="0.25">
      <c r="B36" s="14" t="s">
        <v>19</v>
      </c>
      <c r="C36" s="15" t="s">
        <v>35</v>
      </c>
      <c r="D36" s="16"/>
      <c r="E36" s="17"/>
      <c r="F36" s="18"/>
      <c r="G36" s="17"/>
    </row>
    <row r="37" spans="2:7" x14ac:dyDescent="0.25">
      <c r="B37" s="19" t="s">
        <v>54</v>
      </c>
      <c r="C37" s="20" t="s">
        <v>31</v>
      </c>
      <c r="D37" s="21" t="s">
        <v>5</v>
      </c>
      <c r="E37" s="3"/>
      <c r="F37" s="23">
        <v>0.1</v>
      </c>
      <c r="G37" s="22">
        <f t="shared" ref="G37:G38" si="2">E37+(E37*F37)</f>
        <v>0</v>
      </c>
    </row>
    <row r="38" spans="2:7" x14ac:dyDescent="0.25">
      <c r="B38" s="24" t="s">
        <v>55</v>
      </c>
      <c r="C38" s="25" t="str">
        <f>C35</f>
        <v>Forfait 2ème visite dans l'année</v>
      </c>
      <c r="D38" s="26" t="s">
        <v>5</v>
      </c>
      <c r="E38" s="2"/>
      <c r="F38" s="27">
        <v>0.1</v>
      </c>
      <c r="G38" s="22">
        <f t="shared" si="2"/>
        <v>0</v>
      </c>
    </row>
    <row r="39" spans="2:7" x14ac:dyDescent="0.25">
      <c r="B39" s="14" t="s">
        <v>20</v>
      </c>
      <c r="C39" s="15" t="s">
        <v>92</v>
      </c>
      <c r="D39" s="16"/>
      <c r="E39" s="17"/>
      <c r="F39" s="18"/>
      <c r="G39" s="17"/>
    </row>
    <row r="40" spans="2:7" x14ac:dyDescent="0.25">
      <c r="B40" s="19" t="s">
        <v>56</v>
      </c>
      <c r="C40" s="20" t="s">
        <v>31</v>
      </c>
      <c r="D40" s="21" t="s">
        <v>5</v>
      </c>
      <c r="E40" s="3"/>
      <c r="F40" s="23">
        <v>0.2</v>
      </c>
      <c r="G40" s="22">
        <f t="shared" ref="G40:G41" si="3">E40+(E40*F40)</f>
        <v>0</v>
      </c>
    </row>
    <row r="41" spans="2:7" x14ac:dyDescent="0.25">
      <c r="B41" s="24" t="s">
        <v>57</v>
      </c>
      <c r="C41" s="25" t="str">
        <f>C35</f>
        <v>Forfait 2ème visite dans l'année</v>
      </c>
      <c r="D41" s="26" t="s">
        <v>5</v>
      </c>
      <c r="E41" s="2"/>
      <c r="F41" s="27">
        <v>0.2</v>
      </c>
      <c r="G41" s="22">
        <f t="shared" si="3"/>
        <v>0</v>
      </c>
    </row>
    <row r="42" spans="2:7" x14ac:dyDescent="0.25">
      <c r="B42" s="14" t="s">
        <v>21</v>
      </c>
      <c r="C42" s="15" t="s">
        <v>93</v>
      </c>
      <c r="D42" s="16"/>
      <c r="E42" s="17"/>
      <c r="F42" s="18"/>
      <c r="G42" s="17"/>
    </row>
    <row r="43" spans="2:7" x14ac:dyDescent="0.25">
      <c r="B43" s="19" t="s">
        <v>58</v>
      </c>
      <c r="C43" s="20" t="s">
        <v>31</v>
      </c>
      <c r="D43" s="21" t="s">
        <v>5</v>
      </c>
      <c r="E43" s="3"/>
      <c r="F43" s="23">
        <v>0.1</v>
      </c>
      <c r="G43" s="22">
        <f t="shared" ref="G43:G44" si="4">E43+(E43*F43)</f>
        <v>0</v>
      </c>
    </row>
    <row r="44" spans="2:7" x14ac:dyDescent="0.25">
      <c r="B44" s="24" t="s">
        <v>59</v>
      </c>
      <c r="C44" s="25" t="str">
        <f>C38</f>
        <v>Forfait 2ème visite dans l'année</v>
      </c>
      <c r="D44" s="26" t="s">
        <v>5</v>
      </c>
      <c r="E44" s="2"/>
      <c r="F44" s="27">
        <v>0.1</v>
      </c>
      <c r="G44" s="22">
        <f t="shared" si="4"/>
        <v>0</v>
      </c>
    </row>
    <row r="45" spans="2:7" x14ac:dyDescent="0.25">
      <c r="B45" s="14" t="s">
        <v>4</v>
      </c>
      <c r="C45" s="15" t="s">
        <v>94</v>
      </c>
      <c r="D45" s="16"/>
      <c r="E45" s="17"/>
      <c r="F45" s="18"/>
      <c r="G45" s="17"/>
    </row>
    <row r="46" spans="2:7" x14ac:dyDescent="0.25">
      <c r="B46" s="19" t="s">
        <v>60</v>
      </c>
      <c r="C46" s="20" t="s">
        <v>31</v>
      </c>
      <c r="D46" s="21" t="s">
        <v>5</v>
      </c>
      <c r="E46" s="3"/>
      <c r="F46" s="23">
        <v>0.1</v>
      </c>
      <c r="G46" s="22">
        <f t="shared" ref="G46:G47" si="5">E46+(E46*F46)</f>
        <v>0</v>
      </c>
    </row>
    <row r="47" spans="2:7" x14ac:dyDescent="0.25">
      <c r="B47" s="24" t="s">
        <v>61</v>
      </c>
      <c r="C47" s="25" t="str">
        <f>C41</f>
        <v>Forfait 2ème visite dans l'année</v>
      </c>
      <c r="D47" s="26" t="s">
        <v>5</v>
      </c>
      <c r="E47" s="2"/>
      <c r="F47" s="27">
        <v>0.1</v>
      </c>
      <c r="G47" s="22">
        <f t="shared" si="5"/>
        <v>0</v>
      </c>
    </row>
    <row r="48" spans="2:7" x14ac:dyDescent="0.25">
      <c r="B48" s="14" t="s">
        <v>6</v>
      </c>
      <c r="C48" s="15" t="s">
        <v>36</v>
      </c>
      <c r="D48" s="16"/>
      <c r="E48" s="17"/>
      <c r="F48" s="18"/>
      <c r="G48" s="17"/>
    </row>
    <row r="49" spans="2:7" x14ac:dyDescent="0.25">
      <c r="B49" s="19" t="s">
        <v>62</v>
      </c>
      <c r="C49" s="20" t="s">
        <v>31</v>
      </c>
      <c r="D49" s="21" t="s">
        <v>5</v>
      </c>
      <c r="E49" s="3"/>
      <c r="F49" s="23">
        <v>0.1</v>
      </c>
      <c r="G49" s="22">
        <f>E49+(E49*F49)</f>
        <v>0</v>
      </c>
    </row>
    <row r="50" spans="2:7" x14ac:dyDescent="0.25">
      <c r="B50" s="24" t="s">
        <v>63</v>
      </c>
      <c r="C50" s="25" t="str">
        <f>C44</f>
        <v>Forfait 2ème visite dans l'année</v>
      </c>
      <c r="D50" s="26" t="s">
        <v>5</v>
      </c>
      <c r="E50" s="2"/>
      <c r="F50" s="27">
        <v>0.1</v>
      </c>
      <c r="G50" s="22">
        <f>E50+(E50*F50)</f>
        <v>0</v>
      </c>
    </row>
    <row r="51" spans="2:7" x14ac:dyDescent="0.25">
      <c r="B51" s="14" t="s">
        <v>7</v>
      </c>
      <c r="C51" s="15" t="s">
        <v>37</v>
      </c>
      <c r="D51" s="16"/>
      <c r="E51" s="17"/>
      <c r="F51" s="18"/>
      <c r="G51" s="17"/>
    </row>
    <row r="52" spans="2:7" x14ac:dyDescent="0.25">
      <c r="B52" s="19" t="s">
        <v>64</v>
      </c>
      <c r="C52" s="20" t="s">
        <v>31</v>
      </c>
      <c r="D52" s="21" t="s">
        <v>5</v>
      </c>
      <c r="E52" s="3"/>
      <c r="F52" s="23">
        <v>0.1</v>
      </c>
      <c r="G52" s="22">
        <f t="shared" ref="G52:G53" si="6">E52+(E52*F52)</f>
        <v>0</v>
      </c>
    </row>
    <row r="53" spans="2:7" x14ac:dyDescent="0.25">
      <c r="B53" s="24" t="s">
        <v>64</v>
      </c>
      <c r="C53" s="25" t="str">
        <f>C50</f>
        <v>Forfait 2ème visite dans l'année</v>
      </c>
      <c r="D53" s="26" t="s">
        <v>5</v>
      </c>
      <c r="E53" s="2"/>
      <c r="F53" s="27">
        <v>0.1</v>
      </c>
      <c r="G53" s="22">
        <f t="shared" si="6"/>
        <v>0</v>
      </c>
    </row>
    <row r="54" spans="2:7" x14ac:dyDescent="0.25">
      <c r="B54" s="14" t="s">
        <v>22</v>
      </c>
      <c r="C54" s="15" t="s">
        <v>38</v>
      </c>
      <c r="D54" s="16"/>
      <c r="E54" s="17"/>
      <c r="F54" s="18"/>
      <c r="G54" s="17"/>
    </row>
    <row r="55" spans="2:7" x14ac:dyDescent="0.25">
      <c r="B55" s="19" t="s">
        <v>65</v>
      </c>
      <c r="C55" s="20" t="s">
        <v>31</v>
      </c>
      <c r="D55" s="21" t="s">
        <v>5</v>
      </c>
      <c r="E55" s="3"/>
      <c r="F55" s="23">
        <v>0.1</v>
      </c>
      <c r="G55" s="22">
        <f t="shared" ref="G55:G56" si="7">E55+(E55*F55)</f>
        <v>0</v>
      </c>
    </row>
    <row r="56" spans="2:7" x14ac:dyDescent="0.25">
      <c r="B56" s="24" t="s">
        <v>66</v>
      </c>
      <c r="C56" s="25" t="str">
        <f>C53</f>
        <v>Forfait 2ème visite dans l'année</v>
      </c>
      <c r="D56" s="26" t="s">
        <v>5</v>
      </c>
      <c r="E56" s="2"/>
      <c r="F56" s="27">
        <v>0.1</v>
      </c>
      <c r="G56" s="22">
        <f t="shared" si="7"/>
        <v>0</v>
      </c>
    </row>
    <row r="57" spans="2:7" x14ac:dyDescent="0.25">
      <c r="B57" s="14" t="s">
        <v>23</v>
      </c>
      <c r="C57" s="15" t="s">
        <v>39</v>
      </c>
      <c r="D57" s="16"/>
      <c r="E57" s="17"/>
      <c r="F57" s="18"/>
      <c r="G57" s="17"/>
    </row>
    <row r="58" spans="2:7" x14ac:dyDescent="0.25">
      <c r="B58" s="19" t="s">
        <v>67</v>
      </c>
      <c r="C58" s="20" t="s">
        <v>31</v>
      </c>
      <c r="D58" s="21" t="s">
        <v>5</v>
      </c>
      <c r="E58" s="3"/>
      <c r="F58" s="23">
        <v>0.1</v>
      </c>
      <c r="G58" s="22">
        <f>E58+(E58*F58)</f>
        <v>0</v>
      </c>
    </row>
    <row r="59" spans="2:7" x14ac:dyDescent="0.25">
      <c r="B59" s="24" t="s">
        <v>68</v>
      </c>
      <c r="C59" s="25" t="str">
        <f>C56</f>
        <v>Forfait 2ème visite dans l'année</v>
      </c>
      <c r="D59" s="26" t="s">
        <v>5</v>
      </c>
      <c r="E59" s="2"/>
      <c r="F59" s="27">
        <v>0.1</v>
      </c>
      <c r="G59" s="22">
        <f>E59+(E59*F59)</f>
        <v>0</v>
      </c>
    </row>
    <row r="60" spans="2:7" x14ac:dyDescent="0.25">
      <c r="B60" s="14" t="s">
        <v>24</v>
      </c>
      <c r="C60" s="15" t="s">
        <v>40</v>
      </c>
      <c r="D60" s="16"/>
      <c r="E60" s="17"/>
      <c r="F60" s="18"/>
      <c r="G60" s="17"/>
    </row>
    <row r="61" spans="2:7" x14ac:dyDescent="0.25">
      <c r="B61" s="19" t="s">
        <v>69</v>
      </c>
      <c r="C61" s="20" t="s">
        <v>31</v>
      </c>
      <c r="D61" s="21" t="s">
        <v>5</v>
      </c>
      <c r="E61" s="3"/>
      <c r="F61" s="23">
        <v>0.1</v>
      </c>
      <c r="G61" s="22">
        <f t="shared" ref="G61:G62" si="8">E61+(E61*F61)</f>
        <v>0</v>
      </c>
    </row>
    <row r="62" spans="2:7" x14ac:dyDescent="0.25">
      <c r="B62" s="24" t="s">
        <v>70</v>
      </c>
      <c r="C62" s="25" t="str">
        <f>C59</f>
        <v>Forfait 2ème visite dans l'année</v>
      </c>
      <c r="D62" s="26" t="s">
        <v>5</v>
      </c>
      <c r="E62" s="2"/>
      <c r="F62" s="27">
        <v>0.1</v>
      </c>
      <c r="G62" s="22">
        <f t="shared" si="8"/>
        <v>0</v>
      </c>
    </row>
    <row r="63" spans="2:7" x14ac:dyDescent="0.25">
      <c r="B63" s="14" t="s">
        <v>25</v>
      </c>
      <c r="C63" s="15" t="s">
        <v>41</v>
      </c>
      <c r="D63" s="16"/>
      <c r="E63" s="17"/>
      <c r="F63" s="18"/>
      <c r="G63" s="17"/>
    </row>
    <row r="64" spans="2:7" x14ac:dyDescent="0.25">
      <c r="B64" s="19" t="s">
        <v>71</v>
      </c>
      <c r="C64" s="20" t="s">
        <v>31</v>
      </c>
      <c r="D64" s="21" t="s">
        <v>5</v>
      </c>
      <c r="E64" s="3"/>
      <c r="F64" s="23">
        <v>0.1</v>
      </c>
      <c r="G64" s="22">
        <f t="shared" ref="G64:G65" si="9">E64+(E64*F64)</f>
        <v>0</v>
      </c>
    </row>
    <row r="65" spans="2:7" x14ac:dyDescent="0.25">
      <c r="B65" s="24" t="s">
        <v>72</v>
      </c>
      <c r="C65" s="25" t="str">
        <f>C62</f>
        <v>Forfait 2ème visite dans l'année</v>
      </c>
      <c r="D65" s="26" t="s">
        <v>5</v>
      </c>
      <c r="E65" s="2"/>
      <c r="F65" s="27">
        <v>0.1</v>
      </c>
      <c r="G65" s="22">
        <f t="shared" si="9"/>
        <v>0</v>
      </c>
    </row>
    <row r="66" spans="2:7" x14ac:dyDescent="0.25">
      <c r="B66" s="14" t="s">
        <v>26</v>
      </c>
      <c r="C66" s="15" t="s">
        <v>45</v>
      </c>
      <c r="D66" s="16"/>
      <c r="E66" s="17"/>
      <c r="F66" s="18"/>
      <c r="G66" s="17"/>
    </row>
    <row r="67" spans="2:7" x14ac:dyDescent="0.25">
      <c r="B67" s="19" t="s">
        <v>73</v>
      </c>
      <c r="C67" s="20" t="s">
        <v>31</v>
      </c>
      <c r="D67" s="21" t="s">
        <v>5</v>
      </c>
      <c r="E67" s="3"/>
      <c r="F67" s="23">
        <v>0.2</v>
      </c>
      <c r="G67" s="22">
        <f t="shared" ref="G67:G68" si="10">E67+(E67*F67)</f>
        <v>0</v>
      </c>
    </row>
    <row r="68" spans="2:7" x14ac:dyDescent="0.25">
      <c r="B68" s="24" t="s">
        <v>74</v>
      </c>
      <c r="C68" s="25" t="str">
        <f>C65</f>
        <v>Forfait 2ème visite dans l'année</v>
      </c>
      <c r="D68" s="26" t="s">
        <v>5</v>
      </c>
      <c r="E68" s="2"/>
      <c r="F68" s="27">
        <v>0.2</v>
      </c>
      <c r="G68" s="22">
        <f t="shared" si="10"/>
        <v>0</v>
      </c>
    </row>
    <row r="69" spans="2:7" x14ac:dyDescent="0.25">
      <c r="B69" s="14" t="s">
        <v>27</v>
      </c>
      <c r="C69" s="15" t="s">
        <v>42</v>
      </c>
      <c r="D69" s="16"/>
      <c r="E69" s="17"/>
      <c r="F69" s="18"/>
      <c r="G69" s="17"/>
    </row>
    <row r="70" spans="2:7" x14ac:dyDescent="0.25">
      <c r="B70" s="19" t="s">
        <v>75</v>
      </c>
      <c r="C70" s="20" t="s">
        <v>31</v>
      </c>
      <c r="D70" s="21" t="s">
        <v>5</v>
      </c>
      <c r="E70" s="3"/>
      <c r="F70" s="23">
        <v>0.2</v>
      </c>
      <c r="G70" s="22">
        <f>E70+(E70*F70)</f>
        <v>0</v>
      </c>
    </row>
    <row r="71" spans="2:7" x14ac:dyDescent="0.25">
      <c r="B71" s="24" t="s">
        <v>76</v>
      </c>
      <c r="C71" s="25" t="str">
        <f>C65</f>
        <v>Forfait 2ème visite dans l'année</v>
      </c>
      <c r="D71" s="26" t="s">
        <v>5</v>
      </c>
      <c r="E71" s="2"/>
      <c r="F71" s="27">
        <v>0.2</v>
      </c>
      <c r="G71" s="22">
        <f>E71+(E71*F71)</f>
        <v>0</v>
      </c>
    </row>
    <row r="72" spans="2:7" x14ac:dyDescent="0.25">
      <c r="B72" s="14" t="s">
        <v>81</v>
      </c>
      <c r="C72" s="15" t="s">
        <v>43</v>
      </c>
      <c r="D72" s="16"/>
      <c r="E72" s="17"/>
      <c r="F72" s="18"/>
      <c r="G72" s="17"/>
    </row>
    <row r="73" spans="2:7" x14ac:dyDescent="0.25">
      <c r="B73" s="19" t="s">
        <v>82</v>
      </c>
      <c r="C73" s="20" t="s">
        <v>31</v>
      </c>
      <c r="D73" s="21" t="s">
        <v>5</v>
      </c>
      <c r="E73" s="3"/>
      <c r="F73" s="23">
        <v>0.2</v>
      </c>
      <c r="G73" s="22">
        <f>E73+(E73*F73)</f>
        <v>0</v>
      </c>
    </row>
    <row r="74" spans="2:7" x14ac:dyDescent="0.25">
      <c r="B74" s="24" t="s">
        <v>83</v>
      </c>
      <c r="C74" s="25" t="str">
        <f>C71</f>
        <v>Forfait 2ème visite dans l'année</v>
      </c>
      <c r="D74" s="26" t="s">
        <v>5</v>
      </c>
      <c r="E74" s="2"/>
      <c r="F74" s="27">
        <v>0.2</v>
      </c>
      <c r="G74" s="22">
        <f>E74+(E74*F74)</f>
        <v>0</v>
      </c>
    </row>
    <row r="75" spans="2:7" x14ac:dyDescent="0.25">
      <c r="B75" s="14" t="s">
        <v>84</v>
      </c>
      <c r="C75" s="15" t="s">
        <v>44</v>
      </c>
      <c r="D75" s="16"/>
      <c r="E75" s="17"/>
      <c r="F75" s="18"/>
      <c r="G75" s="17"/>
    </row>
    <row r="76" spans="2:7" x14ac:dyDescent="0.25">
      <c r="B76" s="19" t="s">
        <v>85</v>
      </c>
      <c r="C76" s="20" t="s">
        <v>31</v>
      </c>
      <c r="D76" s="21" t="s">
        <v>5</v>
      </c>
      <c r="E76" s="3"/>
      <c r="F76" s="23">
        <v>0.2</v>
      </c>
      <c r="G76" s="22">
        <f t="shared" ref="G76:G77" si="11">E76+(E76*F76)</f>
        <v>0</v>
      </c>
    </row>
    <row r="77" spans="2:7" x14ac:dyDescent="0.25">
      <c r="B77" s="24" t="s">
        <v>86</v>
      </c>
      <c r="C77" s="25" t="str">
        <f>C74</f>
        <v>Forfait 2ème visite dans l'année</v>
      </c>
      <c r="D77" s="26" t="s">
        <v>5</v>
      </c>
      <c r="E77" s="2"/>
      <c r="F77" s="27">
        <v>0.2</v>
      </c>
      <c r="G77" s="22">
        <f t="shared" si="11"/>
        <v>0</v>
      </c>
    </row>
    <row r="78" spans="2:7" x14ac:dyDescent="0.25">
      <c r="B78" s="14" t="s">
        <v>87</v>
      </c>
      <c r="C78" s="15" t="s">
        <v>95</v>
      </c>
      <c r="D78" s="16"/>
      <c r="E78" s="17"/>
      <c r="F78" s="18"/>
      <c r="G78" s="17"/>
    </row>
    <row r="79" spans="2:7" x14ac:dyDescent="0.25">
      <c r="B79" s="19" t="s">
        <v>88</v>
      </c>
      <c r="C79" s="20" t="s">
        <v>31</v>
      </c>
      <c r="D79" s="21" t="s">
        <v>5</v>
      </c>
      <c r="E79" s="3"/>
      <c r="F79" s="23">
        <v>0.2</v>
      </c>
      <c r="G79" s="22">
        <f t="shared" ref="G79:G80" si="12">E79+(E79*F79)</f>
        <v>0</v>
      </c>
    </row>
    <row r="80" spans="2:7" x14ac:dyDescent="0.25">
      <c r="B80" s="24" t="s">
        <v>89</v>
      </c>
      <c r="C80" s="25" t="str">
        <f>C77</f>
        <v>Forfait 2ème visite dans l'année</v>
      </c>
      <c r="D80" s="26" t="s">
        <v>5</v>
      </c>
      <c r="E80" s="2"/>
      <c r="F80" s="27">
        <v>0.2</v>
      </c>
      <c r="G80" s="22">
        <f t="shared" si="12"/>
        <v>0</v>
      </c>
    </row>
    <row r="81" spans="2:7" ht="15" customHeight="1" x14ac:dyDescent="0.25">
      <c r="B81" s="28"/>
      <c r="C81" s="51" t="s">
        <v>8</v>
      </c>
      <c r="D81" s="52"/>
      <c r="E81" s="55">
        <f>SUM(E24:E80)</f>
        <v>0</v>
      </c>
      <c r="F81" s="29"/>
      <c r="G81" s="55">
        <f>SUM(G24:G80)</f>
        <v>0</v>
      </c>
    </row>
    <row r="82" spans="2:7" ht="15" customHeight="1" x14ac:dyDescent="0.25">
      <c r="B82" s="30"/>
      <c r="C82" s="53"/>
      <c r="D82" s="54"/>
      <c r="E82" s="56"/>
      <c r="F82" s="31"/>
      <c r="G82" s="56"/>
    </row>
    <row r="83" spans="2:7" x14ac:dyDescent="0.25">
      <c r="B83" s="30"/>
      <c r="C83" s="30"/>
      <c r="D83" s="30"/>
      <c r="E83" s="30"/>
      <c r="F83" s="32"/>
      <c r="G83" s="30"/>
    </row>
    <row r="84" spans="2:7" x14ac:dyDescent="0.25">
      <c r="B84" s="30"/>
      <c r="C84" s="50" t="s">
        <v>98</v>
      </c>
      <c r="D84" s="50"/>
      <c r="E84" s="50"/>
      <c r="F84" s="50"/>
      <c r="G84" s="50"/>
    </row>
    <row r="85" spans="2:7" x14ac:dyDescent="0.25">
      <c r="B85" s="30"/>
      <c r="D85" s="30"/>
      <c r="E85" s="30"/>
      <c r="F85" s="32"/>
      <c r="G85" s="30"/>
    </row>
    <row r="86" spans="2:7" ht="15.75" thickBot="1" x14ac:dyDescent="0.3">
      <c r="B86" s="30"/>
      <c r="C86" s="30"/>
      <c r="D86" s="30"/>
      <c r="E86" s="30"/>
      <c r="F86" s="32"/>
      <c r="G86" s="30"/>
    </row>
    <row r="87" spans="2:7" x14ac:dyDescent="0.25">
      <c r="B87" s="48" t="s">
        <v>91</v>
      </c>
      <c r="C87" s="37"/>
      <c r="D87" s="38"/>
      <c r="E87" s="38"/>
      <c r="F87" s="39"/>
      <c r="G87" s="40"/>
    </row>
    <row r="88" spans="2:7" x14ac:dyDescent="0.25">
      <c r="B88" s="41"/>
      <c r="C88" s="42"/>
      <c r="D88" s="30"/>
      <c r="E88" s="30"/>
      <c r="F88" s="32"/>
      <c r="G88" s="43"/>
    </row>
    <row r="89" spans="2:7" x14ac:dyDescent="0.25">
      <c r="B89" s="41"/>
      <c r="C89" s="42"/>
      <c r="D89" s="30"/>
      <c r="E89" s="30"/>
      <c r="F89" s="32"/>
      <c r="G89" s="43"/>
    </row>
    <row r="90" spans="2:7" x14ac:dyDescent="0.25">
      <c r="B90" s="41"/>
      <c r="C90" s="30"/>
      <c r="D90" s="30"/>
      <c r="E90" s="30"/>
      <c r="F90" s="32"/>
      <c r="G90" s="43"/>
    </row>
    <row r="91" spans="2:7" x14ac:dyDescent="0.25">
      <c r="B91" s="41"/>
      <c r="C91" s="30"/>
      <c r="D91" s="30"/>
      <c r="E91" s="30"/>
      <c r="F91" s="32"/>
      <c r="G91" s="43"/>
    </row>
    <row r="92" spans="2:7" ht="15.75" thickBot="1" x14ac:dyDescent="0.3">
      <c r="B92" s="44"/>
      <c r="C92" s="45"/>
      <c r="D92" s="45"/>
      <c r="E92" s="45"/>
      <c r="F92" s="46"/>
      <c r="G92" s="47"/>
    </row>
    <row r="104" spans="4:4" x14ac:dyDescent="0.25">
      <c r="D104" s="33"/>
    </row>
  </sheetData>
  <mergeCells count="8">
    <mergeCell ref="B6:G6"/>
    <mergeCell ref="B23:G23"/>
    <mergeCell ref="B10:G10"/>
    <mergeCell ref="C84:G84"/>
    <mergeCell ref="C81:D82"/>
    <mergeCell ref="E81:E82"/>
    <mergeCell ref="G81:G82"/>
    <mergeCell ref="B7:G7"/>
  </mergeCells>
  <pageMargins left="0.25" right="0.25" top="0.75" bottom="0.75" header="0.3" footer="0.3"/>
  <pageSetup paperSize="9" scale="95" orientation="portrait" r:id="rId1"/>
  <headerFooter>
    <oddFooter>&amp;C&amp;9DPGF 26 008&amp;R&amp;9Page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26 008_DPGF_lot n°1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BONNET</dc:creator>
  <cp:lastModifiedBy>Mélissa MUNCH</cp:lastModifiedBy>
  <cp:lastPrinted>2026-06-08T12:20:13Z</cp:lastPrinted>
  <dcterms:created xsi:type="dcterms:W3CDTF">2019-06-28T14:30:54Z</dcterms:created>
  <dcterms:modified xsi:type="dcterms:W3CDTF">2026-06-29T08:52:36Z</dcterms:modified>
</cp:coreProperties>
</file>